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\Desktop\Registracija 2021-22\"/>
    </mc:Choice>
  </mc:AlternateContent>
  <xr:revisionPtr revIDLastSave="0" documentId="13_ncr:1_{6C77F5A1-74E4-4A25-98F6-CFDD8B11ADFA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<sst xmlns="http://schemas.openxmlformats.org/spreadsheetml/2006/main" count="286" uniqueCount="116">
  <si>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</si>
  <si>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</si>
  <si>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</si>
  <si>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</si>
  <si>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</si>
  <si>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</si>
  <si>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</si>
  <si>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</si>
  <si>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</si>
  <si>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</si>
  <si>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</si>
  <si>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</si>
  <si>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</si>
  <si>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</si>
  <si>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</si>
  <si>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</si>
  <si>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</si>
  <si>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</si>
  <si>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</si>
  <si>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</si>
  <si>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</si>
  <si>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</si>
  <si>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</si>
  <si>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</si>
  <si>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</si>
  <si>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</si>
  <si>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</si>
  <si>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</si>
  <si>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</si>
  <si>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 xml:space="preserve">IVIĆ </t>
  </si>
  <si>
    <t>ARSIC</t>
  </si>
  <si>
    <t>DAVIDOVIC</t>
  </si>
  <si>
    <t>PETROVIC</t>
  </si>
  <si>
    <t>BANJAC</t>
  </si>
  <si>
    <t>KRSTIĆ</t>
  </si>
  <si>
    <t>STEVIĆ</t>
  </si>
  <si>
    <t>BOBAN</t>
  </si>
  <si>
    <t>JOVAN</t>
  </si>
  <si>
    <t>PETAR</t>
  </si>
  <si>
    <t>DANICA</t>
  </si>
  <si>
    <t>LUKA</t>
  </si>
  <si>
    <t>NIKOLA</t>
  </si>
  <si>
    <t>ĐORĐE</t>
  </si>
  <si>
    <t>TODOROVIC</t>
  </si>
  <si>
    <t>EMA</t>
  </si>
  <si>
    <t>GRUJIČIĆ</t>
  </si>
  <si>
    <t>STANOJEVIC</t>
  </si>
  <si>
    <t>NAĐA</t>
  </si>
  <si>
    <t>BOGDAN</t>
  </si>
  <si>
    <t>SUPER LIGA</t>
  </si>
  <si>
    <t>PRODUŽENJE</t>
  </si>
  <si>
    <t>NE</t>
  </si>
  <si>
    <t>MILOŠ</t>
  </si>
  <si>
    <t>ZELENBABA</t>
  </si>
  <si>
    <t>MIŠO</t>
  </si>
  <si>
    <t>VUČETIĆ</t>
  </si>
  <si>
    <t>BORKO</t>
  </si>
  <si>
    <t>VANJA</t>
  </si>
  <si>
    <t>MILETIĆ</t>
  </si>
  <si>
    <t>JOSE ENIO</t>
  </si>
  <si>
    <t xml:space="preserve">MENDES </t>
  </si>
  <si>
    <t>Požarevac</t>
  </si>
  <si>
    <t>INOSTRANSTV</t>
  </si>
  <si>
    <t>ALEXANDROV</t>
  </si>
  <si>
    <t>TEODOR</t>
  </si>
  <si>
    <t>3080</t>
  </si>
  <si>
    <t xml:space="preserve">MARINKOVIC </t>
  </si>
  <si>
    <t>1204</t>
  </si>
  <si>
    <t>1202</t>
  </si>
  <si>
    <t>1227</t>
  </si>
  <si>
    <t>1219</t>
  </si>
  <si>
    <t>1208</t>
  </si>
  <si>
    <t>1209</t>
  </si>
  <si>
    <t>1210</t>
  </si>
  <si>
    <t>1205</t>
  </si>
  <si>
    <t>1225</t>
  </si>
  <si>
    <t>1226</t>
  </si>
  <si>
    <t>1214</t>
  </si>
  <si>
    <t>1220</t>
  </si>
  <si>
    <t>1222</t>
  </si>
  <si>
    <t>1221</t>
  </si>
  <si>
    <t>1218</t>
  </si>
  <si>
    <t>REGIONALNA</t>
  </si>
  <si>
    <t>REGIONALANA</t>
  </si>
  <si>
    <t xml:space="preserve">MATIC </t>
  </si>
  <si>
    <t>SAVA</t>
  </si>
  <si>
    <t>PRVA REG.</t>
  </si>
  <si>
    <t xml:space="preserve">MARKOVIC </t>
  </si>
  <si>
    <t>UROS</t>
  </si>
  <si>
    <t>DJORDJEVIC</t>
  </si>
  <si>
    <t>MIHAJLO</t>
  </si>
  <si>
    <t xml:space="preserve">MILUTINOVIC </t>
  </si>
  <si>
    <t xml:space="preserve">MILOSAVLJEVIC </t>
  </si>
  <si>
    <t>MATEJA</t>
  </si>
  <si>
    <t>MITROVIC</t>
  </si>
  <si>
    <t>VOJIN</t>
  </si>
  <si>
    <t>OGNJEN</t>
  </si>
  <si>
    <t>REGIONALNI</t>
  </si>
  <si>
    <t>NIKOLIC</t>
  </si>
  <si>
    <t>DIMITRIJEVIC</t>
  </si>
  <si>
    <t>FILIP</t>
  </si>
  <si>
    <t>REGIONALN</t>
  </si>
  <si>
    <t>ZBILIC</t>
  </si>
  <si>
    <t>PAVLE</t>
  </si>
  <si>
    <t xml:space="preserve">ANDREJIC </t>
  </si>
  <si>
    <t>VUK</t>
  </si>
  <si>
    <t>MATIJA</t>
  </si>
  <si>
    <t>NIKOLICIC</t>
  </si>
  <si>
    <t>LAZAR</t>
  </si>
  <si>
    <t xml:space="preserve">KRSTIC </t>
  </si>
  <si>
    <t>KATARINA</t>
  </si>
  <si>
    <t>ACIMOVIC</t>
  </si>
  <si>
    <t>MAGDALENA</t>
  </si>
  <si>
    <t>ALEKSANDRA</t>
  </si>
  <si>
    <t>ANDRIJA</t>
  </si>
  <si>
    <t>ANDJELA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</si>
</sst>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31" zoomScale="110" zoomScaleNormal="110" zoomScaleSheetLayoutView="90" workbookViewId="0">
      <selection activeCell="K45" sqref="K4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19</v>
      </c>
      <c r="C1" s="51"/>
      <c r="D1" s="51" t="s">
        <v>22</v>
      </c>
      <c r="E1" s="51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61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29</v>
      </c>
      <c r="C4" s="26" t="s">
        <v>36</v>
      </c>
      <c r="D4" s="22">
        <v>1987</v>
      </c>
      <c r="E4" s="22">
        <v>1</v>
      </c>
      <c r="F4" s="22">
        <v>27</v>
      </c>
      <c r="G4" s="14">
        <f t="shared" ref="G4" si="0">DATE(D4,E4,F4)</f>
        <v>31804</v>
      </c>
      <c r="H4" s="15" t="s">
        <v>68</v>
      </c>
      <c r="I4" s="16" t="s">
        <v>49</v>
      </c>
      <c r="J4" s="16" t="s">
        <v>50</v>
      </c>
      <c r="K4" s="26" t="s">
        <v>51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60</v>
      </c>
      <c r="C5" s="26" t="s">
        <v>59</v>
      </c>
      <c r="D5" s="22">
        <v>1985</v>
      </c>
      <c r="E5" s="22">
        <v>1</v>
      </c>
      <c r="F5" s="22">
        <v>9</v>
      </c>
      <c r="G5" s="14">
        <f t="shared" ref="G5:G68" si="1">DATE(D5,E5,F5)</f>
        <v>31056</v>
      </c>
      <c r="H5" s="15" t="s">
        <v>67</v>
      </c>
      <c r="I5" s="16" t="s">
        <v>49</v>
      </c>
      <c r="J5" s="16" t="s">
        <v>50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63</v>
      </c>
      <c r="C6" s="26" t="s">
        <v>64</v>
      </c>
      <c r="D6" s="22">
        <v>1992</v>
      </c>
      <c r="E6" s="22">
        <v>8</v>
      </c>
      <c r="F6" s="22">
        <v>20</v>
      </c>
      <c r="G6" s="14">
        <f t="shared" si="1"/>
        <v>33836</v>
      </c>
      <c r="H6" s="15" t="s">
        <v>65</v>
      </c>
      <c r="I6" s="16" t="s">
        <v>49</v>
      </c>
      <c r="J6" s="16" t="s">
        <v>50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66</v>
      </c>
      <c r="C7" s="26" t="s">
        <v>41</v>
      </c>
      <c r="D7" s="22">
        <v>1998</v>
      </c>
      <c r="E7" s="22">
        <v>2</v>
      </c>
      <c r="F7" s="22">
        <v>19</v>
      </c>
      <c r="G7" s="14">
        <f t="shared" si="1"/>
        <v>35845</v>
      </c>
      <c r="H7" s="15"/>
      <c r="I7" s="16" t="s">
        <v>49</v>
      </c>
      <c r="J7" s="16" t="s">
        <v>62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58</v>
      </c>
      <c r="C8" s="26" t="s">
        <v>41</v>
      </c>
      <c r="D8" s="22">
        <v>2008</v>
      </c>
      <c r="E8" s="22">
        <v>1</v>
      </c>
      <c r="F8" s="22">
        <v>18</v>
      </c>
      <c r="G8" s="14">
        <f t="shared" si="1"/>
        <v>39465</v>
      </c>
      <c r="H8" s="15" t="s">
        <v>69</v>
      </c>
      <c r="I8" s="16" t="s">
        <v>49</v>
      </c>
      <c r="J8" s="16" t="s">
        <v>50</v>
      </c>
      <c r="K8" s="26" t="s">
        <v>51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45</v>
      </c>
      <c r="C9" s="26" t="s">
        <v>42</v>
      </c>
      <c r="D9" s="22">
        <v>2003</v>
      </c>
      <c r="E9" s="22">
        <v>8</v>
      </c>
      <c r="F9" s="22">
        <v>6</v>
      </c>
      <c r="G9" s="14">
        <f t="shared" si="1"/>
        <v>37839</v>
      </c>
      <c r="H9" s="15" t="s">
        <v>70</v>
      </c>
      <c r="I9" s="16" t="s">
        <v>49</v>
      </c>
      <c r="J9" s="16" t="s">
        <v>50</v>
      </c>
      <c r="K9" s="26" t="s">
        <v>51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31</v>
      </c>
      <c r="C10" s="26" t="s">
        <v>38</v>
      </c>
      <c r="D10" s="22">
        <v>1998</v>
      </c>
      <c r="E10" s="22">
        <v>5</v>
      </c>
      <c r="F10" s="22">
        <v>10</v>
      </c>
      <c r="G10" s="14">
        <f t="shared" si="1"/>
        <v>35925</v>
      </c>
      <c r="H10" s="15" t="s">
        <v>71</v>
      </c>
      <c r="I10" s="16" t="s">
        <v>49</v>
      </c>
      <c r="J10" s="16" t="s">
        <v>50</v>
      </c>
      <c r="K10" s="26" t="s">
        <v>51</v>
      </c>
      <c r="L10" s="15" t="s">
        <v>3</v>
      </c>
      <c r="N10" s="32"/>
    </row>
    <row r="11" spans="1:14" ht="23.45" customHeight="1" x14ac:dyDescent="0.25">
      <c r="A11" s="13">
        <v>8</v>
      </c>
      <c r="B11" s="26" t="s">
        <v>32</v>
      </c>
      <c r="C11" s="26" t="s">
        <v>39</v>
      </c>
      <c r="D11" s="22">
        <v>2005</v>
      </c>
      <c r="E11" s="22">
        <v>6</v>
      </c>
      <c r="F11" s="22">
        <v>30</v>
      </c>
      <c r="G11" s="14">
        <f t="shared" si="1"/>
        <v>38533</v>
      </c>
      <c r="H11" s="15" t="s">
        <v>72</v>
      </c>
      <c r="I11" s="16" t="s">
        <v>82</v>
      </c>
      <c r="J11" s="16" t="s">
        <v>50</v>
      </c>
      <c r="K11" s="26" t="s">
        <v>51</v>
      </c>
      <c r="L11" s="15" t="s">
        <v>4</v>
      </c>
      <c r="N11" s="32"/>
    </row>
    <row r="12" spans="1:14" ht="23.45" customHeight="1" x14ac:dyDescent="0.25">
      <c r="A12" s="13">
        <v>9</v>
      </c>
      <c r="B12" s="26" t="s">
        <v>33</v>
      </c>
      <c r="C12" s="26" t="s">
        <v>40</v>
      </c>
      <c r="D12" s="22">
        <v>1998</v>
      </c>
      <c r="E12" s="22">
        <v>5</v>
      </c>
      <c r="F12" s="22">
        <v>4</v>
      </c>
      <c r="G12" s="14">
        <f t="shared" si="1"/>
        <v>35919</v>
      </c>
      <c r="H12" s="15" t="s">
        <v>73</v>
      </c>
      <c r="I12" s="16" t="s">
        <v>49</v>
      </c>
      <c r="J12" s="16" t="s">
        <v>50</v>
      </c>
      <c r="K12" s="26" t="s">
        <v>51</v>
      </c>
      <c r="L12" s="15" t="s">
        <v>3</v>
      </c>
      <c r="N12" s="32"/>
    </row>
    <row r="13" spans="1:14" ht="23.45" customHeight="1" x14ac:dyDescent="0.25">
      <c r="A13" s="13">
        <v>10</v>
      </c>
      <c r="B13" s="26" t="s">
        <v>30</v>
      </c>
      <c r="C13" s="26" t="s">
        <v>37</v>
      </c>
      <c r="D13" s="22">
        <v>2003</v>
      </c>
      <c r="E13" s="22">
        <v>6</v>
      </c>
      <c r="F13" s="22">
        <v>21</v>
      </c>
      <c r="G13" s="14">
        <f t="shared" si="1"/>
        <v>37793</v>
      </c>
      <c r="H13" s="15" t="s">
        <v>74</v>
      </c>
      <c r="I13" s="16" t="s">
        <v>49</v>
      </c>
      <c r="J13" s="16" t="s">
        <v>50</v>
      </c>
      <c r="K13" s="26" t="s">
        <v>51</v>
      </c>
      <c r="L13" s="15" t="s">
        <v>3</v>
      </c>
      <c r="N13" s="32"/>
    </row>
    <row r="14" spans="1:14" ht="23.45" customHeight="1" x14ac:dyDescent="0.25">
      <c r="A14" s="13">
        <v>11</v>
      </c>
      <c r="B14" s="26" t="s">
        <v>55</v>
      </c>
      <c r="C14" s="26" t="s">
        <v>56</v>
      </c>
      <c r="D14" s="22">
        <v>1981</v>
      </c>
      <c r="E14" s="22">
        <v>1</v>
      </c>
      <c r="F14" s="22">
        <v>5</v>
      </c>
      <c r="G14" s="14">
        <f t="shared" si="1"/>
        <v>29591</v>
      </c>
      <c r="H14" s="15" t="s">
        <v>75</v>
      </c>
      <c r="I14" s="16" t="s">
        <v>49</v>
      </c>
      <c r="J14" s="16" t="s">
        <v>50</v>
      </c>
      <c r="K14" s="26" t="s">
        <v>51</v>
      </c>
      <c r="L14" s="15" t="s">
        <v>3</v>
      </c>
      <c r="N14" s="32"/>
    </row>
    <row r="15" spans="1:14" ht="23.45" customHeight="1" x14ac:dyDescent="0.25">
      <c r="A15" s="13">
        <v>12</v>
      </c>
      <c r="B15" s="26" t="s">
        <v>34</v>
      </c>
      <c r="C15" s="26" t="s">
        <v>57</v>
      </c>
      <c r="D15" s="22">
        <v>1985</v>
      </c>
      <c r="E15" s="22">
        <v>1</v>
      </c>
      <c r="F15" s="22">
        <v>8</v>
      </c>
      <c r="G15" s="14">
        <f t="shared" si="1"/>
        <v>31055</v>
      </c>
      <c r="H15" s="15" t="s">
        <v>76</v>
      </c>
      <c r="I15" s="16" t="s">
        <v>83</v>
      </c>
      <c r="J15" s="16" t="s">
        <v>50</v>
      </c>
      <c r="K15" s="26" t="s">
        <v>51</v>
      </c>
      <c r="L15" s="15" t="s">
        <v>4</v>
      </c>
      <c r="N15" s="32"/>
    </row>
    <row r="16" spans="1:14" ht="23.45" customHeight="1" x14ac:dyDescent="0.25">
      <c r="A16" s="13">
        <v>13</v>
      </c>
      <c r="B16" s="26" t="s">
        <v>35</v>
      </c>
      <c r="C16" s="26" t="s">
        <v>42</v>
      </c>
      <c r="D16" s="22">
        <v>1994</v>
      </c>
      <c r="E16" s="22">
        <v>2</v>
      </c>
      <c r="F16" s="22">
        <v>10</v>
      </c>
      <c r="G16" s="14">
        <f t="shared" si="1"/>
        <v>34375</v>
      </c>
      <c r="H16" s="15" t="s">
        <v>77</v>
      </c>
      <c r="I16" s="16" t="s">
        <v>49</v>
      </c>
      <c r="J16" s="16" t="s">
        <v>50</v>
      </c>
      <c r="K16" s="26" t="s">
        <v>51</v>
      </c>
      <c r="L16" s="15" t="s">
        <v>3</v>
      </c>
      <c r="N16" s="32"/>
    </row>
    <row r="17" spans="1:14" ht="23.45" customHeight="1" x14ac:dyDescent="0.25">
      <c r="A17" s="13">
        <v>14</v>
      </c>
      <c r="B17" s="26" t="s">
        <v>46</v>
      </c>
      <c r="C17" s="26" t="s">
        <v>47</v>
      </c>
      <c r="D17" s="22">
        <v>2007</v>
      </c>
      <c r="E17" s="22">
        <v>7</v>
      </c>
      <c r="F17" s="22">
        <v>10</v>
      </c>
      <c r="G17" s="14">
        <f t="shared" si="1"/>
        <v>39273</v>
      </c>
      <c r="H17" s="15" t="s">
        <v>78</v>
      </c>
      <c r="I17" s="16" t="s">
        <v>83</v>
      </c>
      <c r="J17" s="16" t="s">
        <v>50</v>
      </c>
      <c r="K17" s="26" t="s">
        <v>51</v>
      </c>
      <c r="L17" s="15" t="s">
        <v>4</v>
      </c>
      <c r="N17" s="32"/>
    </row>
    <row r="18" spans="1:14" ht="23.45" customHeight="1" x14ac:dyDescent="0.25">
      <c r="A18" s="13">
        <v>15</v>
      </c>
      <c r="B18" s="26" t="s">
        <v>53</v>
      </c>
      <c r="C18" s="26" t="s">
        <v>54</v>
      </c>
      <c r="D18" s="22">
        <v>1979</v>
      </c>
      <c r="E18" s="22">
        <v>9</v>
      </c>
      <c r="F18" s="22">
        <v>29</v>
      </c>
      <c r="G18" s="14">
        <f t="shared" si="1"/>
        <v>29127</v>
      </c>
      <c r="H18" s="15" t="s">
        <v>79</v>
      </c>
      <c r="I18" s="16" t="s">
        <v>49</v>
      </c>
      <c r="J18" s="16" t="s">
        <v>50</v>
      </c>
      <c r="K18" s="26" t="s">
        <v>51</v>
      </c>
      <c r="L18" s="15" t="s">
        <v>3</v>
      </c>
      <c r="N18" s="32"/>
    </row>
    <row r="19" spans="1:14" ht="23.45" customHeight="1" x14ac:dyDescent="0.25">
      <c r="A19" s="13">
        <v>16</v>
      </c>
      <c r="B19" s="26" t="s">
        <v>46</v>
      </c>
      <c r="C19" s="26" t="s">
        <v>48</v>
      </c>
      <c r="D19" s="22">
        <v>2002</v>
      </c>
      <c r="E19" s="22">
        <v>10</v>
      </c>
      <c r="F19" s="22">
        <v>7</v>
      </c>
      <c r="G19" s="14">
        <f t="shared" si="1"/>
        <v>37536</v>
      </c>
      <c r="H19" s="15" t="s">
        <v>80</v>
      </c>
      <c r="I19" s="16" t="s">
        <v>49</v>
      </c>
      <c r="J19" s="16" t="s">
        <v>50</v>
      </c>
      <c r="K19" s="26" t="s">
        <v>51</v>
      </c>
      <c r="L19" s="15" t="s">
        <v>3</v>
      </c>
      <c r="N19" s="32"/>
    </row>
    <row r="20" spans="1:14" ht="23.45" customHeight="1" x14ac:dyDescent="0.25">
      <c r="A20" s="13">
        <v>17</v>
      </c>
      <c r="B20" s="26" t="s">
        <v>43</v>
      </c>
      <c r="C20" s="26" t="s">
        <v>44</v>
      </c>
      <c r="D20" s="22">
        <v>2007</v>
      </c>
      <c r="E20" s="22">
        <v>9</v>
      </c>
      <c r="F20" s="22">
        <v>5</v>
      </c>
      <c r="G20" s="14">
        <f t="shared" si="1"/>
        <v>39330</v>
      </c>
      <c r="H20" s="15" t="s">
        <v>81</v>
      </c>
      <c r="I20" s="16" t="s">
        <v>83</v>
      </c>
      <c r="J20" s="16" t="s">
        <v>50</v>
      </c>
      <c r="K20" s="26" t="s">
        <v>51</v>
      </c>
      <c r="L20" s="15" t="s">
        <v>4</v>
      </c>
      <c r="N20" s="32"/>
    </row>
    <row r="21" spans="1:14" ht="23.45" customHeight="1" x14ac:dyDescent="0.25">
      <c r="A21" s="13">
        <v>18</v>
      </c>
      <c r="B21" s="26" t="s">
        <v>84</v>
      </c>
      <c r="C21" s="26" t="s">
        <v>85</v>
      </c>
      <c r="D21" s="22">
        <v>2006</v>
      </c>
      <c r="E21" s="22">
        <v>6</v>
      </c>
      <c r="F21" s="22">
        <v>21</v>
      </c>
      <c r="G21" s="14">
        <f t="shared" si="1"/>
        <v>38889</v>
      </c>
      <c r="H21" s="15"/>
      <c r="I21" s="16" t="s">
        <v>83</v>
      </c>
      <c r="J21" s="16" t="s">
        <v>86</v>
      </c>
      <c r="K21" s="26" t="s">
        <v>51</v>
      </c>
      <c r="L21" s="15" t="s">
        <v>3</v>
      </c>
      <c r="N21" s="32"/>
    </row>
    <row r="22" spans="1:14" ht="23.45" customHeight="1" x14ac:dyDescent="0.25">
      <c r="A22" s="13">
        <v>19</v>
      </c>
      <c r="B22" s="26" t="s">
        <v>87</v>
      </c>
      <c r="C22" s="26" t="s">
        <v>88</v>
      </c>
      <c r="D22" s="22">
        <v>2006</v>
      </c>
      <c r="E22" s="22">
        <v>6</v>
      </c>
      <c r="F22" s="22">
        <v>17</v>
      </c>
      <c r="G22" s="14">
        <f t="shared" si="1"/>
        <v>38885</v>
      </c>
      <c r="H22" s="15"/>
      <c r="I22" s="16" t="s">
        <v>83</v>
      </c>
      <c r="J22" s="16" t="s">
        <v>86</v>
      </c>
      <c r="K22" s="26" t="s">
        <v>51</v>
      </c>
      <c r="L22" s="15" t="s">
        <v>3</v>
      </c>
      <c r="N22" s="32"/>
    </row>
    <row r="23" spans="1:14" ht="23.45" customHeight="1" x14ac:dyDescent="0.25">
      <c r="A23" s="13">
        <v>20</v>
      </c>
      <c r="B23" s="26" t="s">
        <v>89</v>
      </c>
      <c r="C23" s="26" t="s">
        <v>90</v>
      </c>
      <c r="D23" s="22">
        <v>2006</v>
      </c>
      <c r="E23" s="22">
        <v>4</v>
      </c>
      <c r="F23" s="22">
        <v>17</v>
      </c>
      <c r="G23" s="14">
        <f t="shared" si="1"/>
        <v>38824</v>
      </c>
      <c r="H23" s="15"/>
      <c r="I23" s="16" t="s">
        <v>83</v>
      </c>
      <c r="J23" s="16" t="s">
        <v>86</v>
      </c>
      <c r="K23" s="26" t="s">
        <v>51</v>
      </c>
      <c r="L23" s="15" t="s">
        <v>3</v>
      </c>
      <c r="N23" s="32"/>
    </row>
    <row r="24" spans="1:14" ht="23.45" customHeight="1" x14ac:dyDescent="0.25">
      <c r="A24" s="13">
        <v>21</v>
      </c>
      <c r="B24" s="26" t="s">
        <v>91</v>
      </c>
      <c r="C24" s="26" t="s">
        <v>41</v>
      </c>
      <c r="D24" s="22">
        <v>2004</v>
      </c>
      <c r="E24" s="22">
        <v>8</v>
      </c>
      <c r="F24" s="22">
        <v>5</v>
      </c>
      <c r="G24" s="14">
        <f t="shared" si="1"/>
        <v>38204</v>
      </c>
      <c r="H24" s="15"/>
      <c r="I24" s="16" t="s">
        <v>83</v>
      </c>
      <c r="J24" s="16" t="s">
        <v>86</v>
      </c>
      <c r="K24" s="26" t="s">
        <v>51</v>
      </c>
      <c r="L24" s="15" t="s">
        <v>3</v>
      </c>
      <c r="N24" s="32"/>
    </row>
    <row r="25" spans="1:14" ht="23.45" customHeight="1" x14ac:dyDescent="0.25">
      <c r="A25" s="13">
        <v>22</v>
      </c>
      <c r="B25" s="26" t="s">
        <v>92</v>
      </c>
      <c r="C25" s="26" t="s">
        <v>93</v>
      </c>
      <c r="D25" s="22">
        <v>2010</v>
      </c>
      <c r="E25" s="22">
        <v>8</v>
      </c>
      <c r="F25" s="22">
        <v>1</v>
      </c>
      <c r="G25" s="14">
        <f t="shared" si="1"/>
        <v>40391</v>
      </c>
      <c r="H25" s="15"/>
      <c r="I25" s="16" t="s">
        <v>82</v>
      </c>
      <c r="J25" s="16" t="s">
        <v>86</v>
      </c>
      <c r="K25" s="26" t="s">
        <v>51</v>
      </c>
      <c r="L25" s="15" t="s">
        <v>3</v>
      </c>
      <c r="N25" s="32"/>
    </row>
    <row r="26" spans="1:14" ht="23.45" customHeight="1" x14ac:dyDescent="0.25">
      <c r="A26" s="13">
        <v>23</v>
      </c>
      <c r="B26" s="26" t="s">
        <v>94</v>
      </c>
      <c r="C26" s="26" t="s">
        <v>95</v>
      </c>
      <c r="D26" s="22">
        <v>2009</v>
      </c>
      <c r="E26" s="22">
        <v>1</v>
      </c>
      <c r="F26" s="22">
        <v>27</v>
      </c>
      <c r="G26" s="14">
        <f t="shared" si="1"/>
        <v>39840</v>
      </c>
      <c r="H26" s="15"/>
      <c r="I26" s="16" t="s">
        <v>82</v>
      </c>
      <c r="J26" s="16" t="s">
        <v>86</v>
      </c>
      <c r="K26" s="26" t="s">
        <v>51</v>
      </c>
      <c r="L26" s="15" t="s">
        <v>3</v>
      </c>
      <c r="N26" s="32"/>
    </row>
    <row r="27" spans="1:14" ht="23.45" customHeight="1" x14ac:dyDescent="0.25">
      <c r="A27" s="13">
        <v>24</v>
      </c>
      <c r="B27" s="26" t="s">
        <v>45</v>
      </c>
      <c r="C27" s="26" t="s">
        <v>96</v>
      </c>
      <c r="D27" s="22">
        <v>2009</v>
      </c>
      <c r="E27" s="22">
        <v>3</v>
      </c>
      <c r="F27" s="22">
        <v>3</v>
      </c>
      <c r="G27" s="14">
        <f t="shared" si="1"/>
        <v>39875</v>
      </c>
      <c r="H27" s="15"/>
      <c r="I27" s="16" t="s">
        <v>97</v>
      </c>
      <c r="J27" s="16" t="s">
        <v>86</v>
      </c>
      <c r="K27" s="26" t="s">
        <v>51</v>
      </c>
      <c r="L27" s="15" t="s">
        <v>3</v>
      </c>
      <c r="N27" s="32"/>
    </row>
    <row r="28" spans="1:14" ht="23.45" customHeight="1" x14ac:dyDescent="0.25">
      <c r="A28" s="13">
        <v>25</v>
      </c>
      <c r="B28" s="26" t="s">
        <v>98</v>
      </c>
      <c r="C28" s="26" t="s">
        <v>96</v>
      </c>
      <c r="D28" s="22">
        <v>2008</v>
      </c>
      <c r="E28" s="22">
        <v>1</v>
      </c>
      <c r="F28" s="22">
        <v>29</v>
      </c>
      <c r="G28" s="14">
        <f t="shared" si="1"/>
        <v>39476</v>
      </c>
      <c r="H28" s="15"/>
      <c r="I28" s="16" t="s">
        <v>82</v>
      </c>
      <c r="J28" s="16" t="s">
        <v>86</v>
      </c>
      <c r="K28" s="26" t="s">
        <v>51</v>
      </c>
      <c r="L28" s="15" t="s">
        <v>3</v>
      </c>
      <c r="N28" s="32"/>
    </row>
    <row r="29" spans="1:14" ht="23.45" customHeight="1" x14ac:dyDescent="0.25">
      <c r="A29" s="13">
        <v>26</v>
      </c>
      <c r="B29" s="26" t="s">
        <v>99</v>
      </c>
      <c r="C29" s="26" t="s">
        <v>100</v>
      </c>
      <c r="D29" s="22">
        <v>2007</v>
      </c>
      <c r="E29" s="22">
        <v>12</v>
      </c>
      <c r="F29" s="22">
        <v>16</v>
      </c>
      <c r="G29" s="14">
        <f t="shared" si="1"/>
        <v>39432</v>
      </c>
      <c r="H29" s="15"/>
      <c r="I29" s="16" t="s">
        <v>101</v>
      </c>
      <c r="J29" s="16" t="s">
        <v>86</v>
      </c>
      <c r="K29" s="26" t="s">
        <v>51</v>
      </c>
      <c r="L29" s="15" t="s">
        <v>3</v>
      </c>
      <c r="N29" s="32"/>
    </row>
    <row r="30" spans="1:14" ht="23.45" customHeight="1" x14ac:dyDescent="0.25">
      <c r="A30" s="13">
        <v>27</v>
      </c>
      <c r="B30" s="26" t="s">
        <v>102</v>
      </c>
      <c r="C30" s="26" t="s">
        <v>103</v>
      </c>
      <c r="D30" s="22">
        <v>2010</v>
      </c>
      <c r="E30" s="22">
        <v>1</v>
      </c>
      <c r="F30" s="22">
        <v>26</v>
      </c>
      <c r="G30" s="14">
        <f t="shared" si="1"/>
        <v>40204</v>
      </c>
      <c r="H30" s="15"/>
      <c r="I30" s="44" t="s">
        <v>82</v>
      </c>
      <c r="J30" s="16" t="s">
        <v>86</v>
      </c>
      <c r="K30" s="26" t="s">
        <v>51</v>
      </c>
      <c r="L30" s="15" t="s">
        <v>3</v>
      </c>
      <c r="N30" s="32"/>
    </row>
    <row r="31" spans="1:14" ht="23.45" customHeight="1" x14ac:dyDescent="0.25">
      <c r="A31" s="13">
        <v>28</v>
      </c>
      <c r="B31" s="26" t="s">
        <v>104</v>
      </c>
      <c r="C31" s="26" t="s">
        <v>105</v>
      </c>
      <c r="D31" s="22">
        <v>2007</v>
      </c>
      <c r="E31" s="22">
        <v>7</v>
      </c>
      <c r="F31" s="22">
        <v>10</v>
      </c>
      <c r="G31" s="14">
        <f t="shared" si="1"/>
        <v>39273</v>
      </c>
      <c r="H31" s="15"/>
      <c r="I31" s="44" t="s">
        <v>82</v>
      </c>
      <c r="J31" s="16" t="s">
        <v>86</v>
      </c>
      <c r="K31" s="26" t="s">
        <v>51</v>
      </c>
      <c r="L31" s="15" t="s">
        <v>3</v>
      </c>
      <c r="N31" s="32"/>
    </row>
    <row r="32" spans="1:14" ht="23.45" customHeight="1" x14ac:dyDescent="0.25">
      <c r="A32" s="13">
        <v>29</v>
      </c>
      <c r="B32" s="26" t="s">
        <v>89</v>
      </c>
      <c r="C32" s="26" t="s">
        <v>38</v>
      </c>
      <c r="D32" s="22">
        <v>2007</v>
      </c>
      <c r="E32" s="22">
        <v>11</v>
      </c>
      <c r="F32" s="22">
        <v>17</v>
      </c>
      <c r="G32" s="14">
        <f t="shared" si="1"/>
        <v>39403</v>
      </c>
      <c r="H32" s="15"/>
      <c r="I32" s="44" t="s">
        <v>82</v>
      </c>
      <c r="J32" s="16" t="s">
        <v>86</v>
      </c>
      <c r="K32" s="26" t="s">
        <v>51</v>
      </c>
      <c r="L32" s="15" t="s">
        <v>3</v>
      </c>
      <c r="N32" s="32"/>
    </row>
    <row r="33" spans="1:14" ht="23.45" customHeight="1" x14ac:dyDescent="0.25">
      <c r="A33" s="13">
        <v>30</v>
      </c>
      <c r="B33" s="26" t="s">
        <v>84</v>
      </c>
      <c r="C33" s="26" t="s">
        <v>106</v>
      </c>
      <c r="D33" s="22">
        <v>2003</v>
      </c>
      <c r="E33" s="22">
        <v>8</v>
      </c>
      <c r="F33" s="22">
        <v>30</v>
      </c>
      <c r="G33" s="14">
        <f t="shared" si="1"/>
        <v>37863</v>
      </c>
      <c r="H33" s="15"/>
      <c r="I33" s="44" t="s">
        <v>82</v>
      </c>
      <c r="J33" s="16" t="s">
        <v>86</v>
      </c>
      <c r="K33" s="26" t="s">
        <v>51</v>
      </c>
      <c r="L33" s="15" t="s">
        <v>3</v>
      </c>
      <c r="N33" s="32"/>
    </row>
    <row r="34" spans="1:14" ht="23.45" customHeight="1" x14ac:dyDescent="0.25">
      <c r="A34" s="13">
        <v>31</v>
      </c>
      <c r="B34" s="26" t="s">
        <v>107</v>
      </c>
      <c r="C34" s="26" t="s">
        <v>108</v>
      </c>
      <c r="D34" s="22">
        <v>2002</v>
      </c>
      <c r="E34" s="22">
        <v>7</v>
      </c>
      <c r="F34" s="22">
        <v>24</v>
      </c>
      <c r="G34" s="14">
        <f t="shared" si="1"/>
        <v>37461</v>
      </c>
      <c r="H34" s="15"/>
      <c r="I34" s="44" t="s">
        <v>82</v>
      </c>
      <c r="J34" s="16" t="s">
        <v>86</v>
      </c>
      <c r="K34" s="26" t="s">
        <v>51</v>
      </c>
      <c r="L34" s="15" t="s">
        <v>3</v>
      </c>
      <c r="N34" s="32"/>
    </row>
    <row r="35" spans="1:14" ht="23.45" customHeight="1" x14ac:dyDescent="0.25">
      <c r="A35" s="13">
        <v>32</v>
      </c>
      <c r="B35" s="26" t="s">
        <v>32</v>
      </c>
      <c r="C35" s="26" t="s">
        <v>38</v>
      </c>
      <c r="D35" s="22">
        <v>2002</v>
      </c>
      <c r="E35" s="22">
        <v>10</v>
      </c>
      <c r="F35" s="22">
        <v>31</v>
      </c>
      <c r="G35" s="14">
        <f t="shared" si="1"/>
        <v>37560</v>
      </c>
      <c r="H35" s="15"/>
      <c r="I35" s="44" t="s">
        <v>82</v>
      </c>
      <c r="J35" s="16" t="s">
        <v>86</v>
      </c>
      <c r="K35" s="26" t="s">
        <v>51</v>
      </c>
      <c r="L35" s="15" t="s">
        <v>3</v>
      </c>
      <c r="N35" s="32"/>
    </row>
    <row r="36" spans="1:14" ht="23.45" customHeight="1" x14ac:dyDescent="0.25">
      <c r="A36" s="13">
        <v>33</v>
      </c>
      <c r="B36" s="26" t="s">
        <v>109</v>
      </c>
      <c r="C36" s="26" t="s">
        <v>110</v>
      </c>
      <c r="D36" s="22">
        <v>2008</v>
      </c>
      <c r="E36" s="22">
        <v>8</v>
      </c>
      <c r="F36" s="22">
        <v>12</v>
      </c>
      <c r="G36" s="14">
        <f t="shared" si="1"/>
        <v>39672</v>
      </c>
      <c r="H36" s="15"/>
      <c r="I36" s="44" t="s">
        <v>83</v>
      </c>
      <c r="J36" s="16" t="s">
        <v>86</v>
      </c>
      <c r="K36" s="26" t="s">
        <v>51</v>
      </c>
      <c r="L36" s="15" t="s">
        <v>4</v>
      </c>
      <c r="N36" s="32"/>
    </row>
    <row r="37" spans="1:14" ht="23.45" customHeight="1" x14ac:dyDescent="0.25">
      <c r="A37" s="13">
        <v>34</v>
      </c>
      <c r="B37" s="26" t="s">
        <v>111</v>
      </c>
      <c r="C37" s="26" t="s">
        <v>112</v>
      </c>
      <c r="D37" s="22">
        <v>2009</v>
      </c>
      <c r="E37" s="22">
        <v>8</v>
      </c>
      <c r="F37" s="22">
        <v>12</v>
      </c>
      <c r="G37" s="14">
        <f t="shared" si="1"/>
        <v>40037</v>
      </c>
      <c r="H37" s="15"/>
      <c r="I37" s="44" t="s">
        <v>83</v>
      </c>
      <c r="J37" s="16" t="s">
        <v>86</v>
      </c>
      <c r="K37" s="26" t="s">
        <v>51</v>
      </c>
      <c r="L37" s="15" t="s">
        <v>4</v>
      </c>
      <c r="N37" s="32"/>
    </row>
    <row r="38" spans="1:14" ht="23.45" customHeight="1" x14ac:dyDescent="0.25">
      <c r="A38" s="13">
        <v>35</v>
      </c>
      <c r="B38" s="26" t="s">
        <v>53</v>
      </c>
      <c r="C38" s="26" t="s">
        <v>113</v>
      </c>
      <c r="D38" s="22">
        <v>2007</v>
      </c>
      <c r="E38" s="22">
        <v>5</v>
      </c>
      <c r="F38" s="22">
        <v>17</v>
      </c>
      <c r="G38" s="14">
        <f t="shared" si="1"/>
        <v>39219</v>
      </c>
      <c r="H38" s="15"/>
      <c r="I38" s="44" t="s">
        <v>83</v>
      </c>
      <c r="J38" s="16" t="s">
        <v>86</v>
      </c>
      <c r="K38" s="26" t="s">
        <v>51</v>
      </c>
      <c r="L38" s="15" t="s">
        <v>4</v>
      </c>
      <c r="N38" s="32"/>
    </row>
    <row r="39" spans="1:14" ht="23.45" customHeight="1" x14ac:dyDescent="0.25">
      <c r="A39" s="13">
        <v>36</v>
      </c>
      <c r="B39" s="26" t="s">
        <v>53</v>
      </c>
      <c r="C39" s="26" t="s">
        <v>52</v>
      </c>
      <c r="D39" s="22">
        <v>2015</v>
      </c>
      <c r="E39" s="22">
        <v>9</v>
      </c>
      <c r="F39" s="22">
        <v>28</v>
      </c>
      <c r="G39" s="14">
        <f t="shared" si="1"/>
        <v>42275</v>
      </c>
      <c r="H39" s="15"/>
      <c r="I39" s="44" t="s">
        <v>83</v>
      </c>
      <c r="J39" s="16" t="s">
        <v>86</v>
      </c>
      <c r="K39" s="26" t="s">
        <v>51</v>
      </c>
      <c r="L39" s="15" t="s">
        <v>3</v>
      </c>
      <c r="N39" s="32"/>
    </row>
    <row r="40" spans="1:14" ht="23.45" customHeight="1" x14ac:dyDescent="0.25">
      <c r="A40" s="13">
        <v>37</v>
      </c>
      <c r="B40" s="26" t="s">
        <v>55</v>
      </c>
      <c r="C40" s="26" t="s">
        <v>100</v>
      </c>
      <c r="D40" s="22">
        <v>2013</v>
      </c>
      <c r="E40" s="22">
        <v>12</v>
      </c>
      <c r="F40" s="22">
        <v>22</v>
      </c>
      <c r="G40" s="14">
        <f t="shared" si="1"/>
        <v>41630</v>
      </c>
      <c r="H40" s="15"/>
      <c r="I40" s="44" t="s">
        <v>83</v>
      </c>
      <c r="J40" s="16" t="s">
        <v>86</v>
      </c>
      <c r="K40" s="26" t="s">
        <v>51</v>
      </c>
      <c r="L40" s="15" t="s">
        <v>3</v>
      </c>
      <c r="N40" s="32"/>
    </row>
    <row r="41" spans="1:14" ht="23.45" customHeight="1" x14ac:dyDescent="0.25">
      <c r="A41" s="13">
        <v>38</v>
      </c>
      <c r="B41" s="26" t="s">
        <v>111</v>
      </c>
      <c r="C41" s="26" t="s">
        <v>40</v>
      </c>
      <c r="D41" s="22">
        <v>2013</v>
      </c>
      <c r="E41" s="22">
        <v>7</v>
      </c>
      <c r="F41" s="22">
        <v>25</v>
      </c>
      <c r="G41" s="14">
        <f t="shared" si="1"/>
        <v>41480</v>
      </c>
      <c r="H41" s="15"/>
      <c r="I41" s="44" t="s">
        <v>83</v>
      </c>
      <c r="J41" s="16" t="s">
        <v>86</v>
      </c>
      <c r="K41" s="26" t="s">
        <v>51</v>
      </c>
      <c r="L41" s="15" t="s">
        <v>3</v>
      </c>
      <c r="N41" s="32"/>
    </row>
    <row r="42" spans="1:14" ht="23.45" customHeight="1" x14ac:dyDescent="0.25">
      <c r="A42" s="13">
        <v>39</v>
      </c>
      <c r="B42" s="26" t="s">
        <v>109</v>
      </c>
      <c r="C42" s="26" t="s">
        <v>114</v>
      </c>
      <c r="D42" s="22">
        <v>2014</v>
      </c>
      <c r="E42" s="22">
        <v>9</v>
      </c>
      <c r="F42" s="22">
        <v>12</v>
      </c>
      <c r="G42" s="14">
        <f t="shared" si="1"/>
        <v>41894</v>
      </c>
      <c r="H42" s="15"/>
      <c r="I42" s="44" t="s">
        <v>83</v>
      </c>
      <c r="J42" s="16" t="s">
        <v>86</v>
      </c>
      <c r="K42" s="26" t="s">
        <v>51</v>
      </c>
      <c r="L42" s="15" t="s">
        <v>3</v>
      </c>
      <c r="N42" s="32"/>
    </row>
    <row r="43" spans="1:14" ht="23.45" customHeight="1" x14ac:dyDescent="0.25">
      <c r="A43" s="13">
        <v>40</v>
      </c>
      <c r="B43" s="26" t="s">
        <v>109</v>
      </c>
      <c r="C43" s="26" t="s">
        <v>115</v>
      </c>
      <c r="D43" s="22">
        <v>2009</v>
      </c>
      <c r="E43" s="22">
        <v>4</v>
      </c>
      <c r="F43" s="22">
        <v>17</v>
      </c>
      <c r="G43" s="14">
        <f t="shared" si="1"/>
        <v>39920</v>
      </c>
      <c r="H43" s="15"/>
      <c r="I43" s="44" t="s">
        <v>82</v>
      </c>
      <c r="J43" s="16" t="s">
        <v>86</v>
      </c>
      <c r="K43" s="26" t="s">
        <v>51</v>
      </c>
      <c r="L43" s="15" t="s">
        <v>4</v>
      </c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 xr:uid="{00000000-0002-0000-0000-000000000000}">
      <formula1>4</formula1>
    </dataValidation>
    <dataValidation type="textLength" operator="equal" allowBlank="1" showInputMessage="1" showErrorMessage="1" prompt="broj godine, bez tačke i sl." sqref="D4:D93" xr:uid="{00000000-0002-0000-0000-000001000000}">
      <formula1>4</formula1>
    </dataValidation>
    <dataValidation type="whole" allowBlank="1" showInputMessage="1" showErrorMessage="1" prompt="samo broj meseca, bez tačke i sl.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4:F93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1048576" xr:uid="{00000000-0002-0000-0000-000008000000}"/>
    <dataValidation allowBlank="1" showInputMessage="1" showErrorMessage="1" prompt="upisati prezime koristeći slova ć, č, đ, š, ž..." sqref="B1:B1048576" xr:uid="{00000000-0002-0000-0000-000009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Požarevac</v>
      </c>
      <c r="C2" s="4" t="str">
        <f>obrazac!B4</f>
        <v xml:space="preserve">IVIĆ </v>
      </c>
      <c r="D2" s="4" t="str">
        <f>obrazac!C4</f>
        <v>BOBAN</v>
      </c>
      <c r="E2" s="39">
        <f>obrazac!G4</f>
        <v>31804</v>
      </c>
      <c r="F2" s="4" t="str">
        <f>obrazac!H4</f>
        <v>1202</v>
      </c>
      <c r="G2" s="4" t="str">
        <f>obrazac!J4</f>
        <v>PRODUŽENJE</v>
      </c>
      <c r="H2" s="4" t="str">
        <f>obrazac!K4</f>
        <v>NE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>Požarevac</v>
      </c>
      <c r="C3" s="4" t="str">
        <f>obrazac!B5</f>
        <v xml:space="preserve">MENDES </v>
      </c>
      <c r="D3" s="4" t="str">
        <f>obrazac!C5</f>
        <v>JOSE ENIO</v>
      </c>
      <c r="E3" s="39">
        <f>obrazac!G5</f>
        <v>31056</v>
      </c>
      <c r="F3" s="4" t="str">
        <f>obrazac!H5</f>
        <v>1204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>Požarevac</v>
      </c>
      <c r="C4" s="4" t="str">
        <f>obrazac!B6</f>
        <v>ALEXANDROV</v>
      </c>
      <c r="D4" s="4" t="str">
        <f>obrazac!C6</f>
        <v>TEODOR</v>
      </c>
      <c r="E4" s="39">
        <f>obrazac!G6</f>
        <v>33836</v>
      </c>
      <c r="F4" s="4" t="str">
        <f>obrazac!H6</f>
        <v>3080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>Požarevac</v>
      </c>
      <c r="C5" s="4" t="str">
        <f>obrazac!B7</f>
        <v xml:space="preserve">MARINKOVIC </v>
      </c>
      <c r="D5" s="4" t="str">
        <f>obrazac!C7</f>
        <v>NIKOLA</v>
      </c>
      <c r="E5" s="39">
        <f>obrazac!G7</f>
        <v>35845</v>
      </c>
      <c r="F5" s="4">
        <f>obrazac!H7</f>
        <v>0</v>
      </c>
      <c r="G5" s="4" t="str">
        <f>obrazac!J7</f>
        <v>INOSTRANSTV</v>
      </c>
      <c r="H5" s="4">
        <f>obrazac!K7</f>
        <v>0</v>
      </c>
      <c r="I5" s="4" t="str">
        <f>obrazac!L7</f>
        <v>M</v>
      </c>
      <c r="J5" s="4">
        <f>obrazac!M7</f>
        <v>0</v>
      </c>
    </row>
    <row r="6" spans="1:10" x14ac:dyDescent="0.25">
      <c r="A6" s="3"/>
      <c r="B6" s="3" t="str">
        <f>obrazac!$B$2</f>
        <v>Požarevac</v>
      </c>
      <c r="C6" s="4" t="str">
        <f>obrazac!B8</f>
        <v>MILETIĆ</v>
      </c>
      <c r="D6" s="4" t="str">
        <f>obrazac!C8</f>
        <v>NIKOLA</v>
      </c>
      <c r="E6" s="39">
        <f>obrazac!G8</f>
        <v>39465</v>
      </c>
      <c r="F6" s="4" t="str">
        <f>obrazac!H8</f>
        <v>1227</v>
      </c>
      <c r="G6" s="4" t="str">
        <f>obrazac!J8</f>
        <v>PRODUŽENJE</v>
      </c>
      <c r="H6" s="4" t="str">
        <f>obrazac!K8</f>
        <v>NE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Požarevac</v>
      </c>
      <c r="C7" s="4" t="str">
        <f>obrazac!B9</f>
        <v>GRUJIČIĆ</v>
      </c>
      <c r="D7" s="4" t="str">
        <f>obrazac!C9</f>
        <v>ĐORĐE</v>
      </c>
      <c r="E7" s="39">
        <f>obrazac!G9</f>
        <v>37839</v>
      </c>
      <c r="F7" s="4" t="str">
        <f>obrazac!H9</f>
        <v>1219</v>
      </c>
      <c r="G7" s="4" t="str">
        <f>obrazac!J9</f>
        <v>PRODUŽENJE</v>
      </c>
      <c r="H7" s="4" t="str">
        <f>obrazac!K9</f>
        <v>NE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Požarevac</v>
      </c>
      <c r="C8" s="4" t="str">
        <f>obrazac!B10</f>
        <v>DAVIDOVIC</v>
      </c>
      <c r="D8" s="4" t="str">
        <f>obrazac!C10</f>
        <v>PETAR</v>
      </c>
      <c r="E8" s="39">
        <f>obrazac!G10</f>
        <v>35925</v>
      </c>
      <c r="F8" s="4" t="str">
        <f>obrazac!H10</f>
        <v>1208</v>
      </c>
      <c r="G8" s="4" t="str">
        <f>obrazac!J10</f>
        <v>PRODUŽENJE</v>
      </c>
      <c r="H8" s="4" t="str">
        <f>obrazac!K10</f>
        <v>NE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>Požarevac</v>
      </c>
      <c r="C9" s="4" t="str">
        <f>obrazac!B11</f>
        <v>PETROVIC</v>
      </c>
      <c r="D9" s="4" t="str">
        <f>obrazac!C11</f>
        <v>DANICA</v>
      </c>
      <c r="E9" s="39">
        <f>obrazac!G11</f>
        <v>38533</v>
      </c>
      <c r="F9" s="4" t="str">
        <f>obrazac!H11</f>
        <v>1209</v>
      </c>
      <c r="G9" s="4" t="str">
        <f>obrazac!J11</f>
        <v>PRODUŽENJE</v>
      </c>
      <c r="H9" s="4" t="str">
        <f>obrazac!K11</f>
        <v>NE</v>
      </c>
      <c r="I9" s="4" t="str">
        <f>obrazac!L11</f>
        <v>Ž</v>
      </c>
      <c r="J9" s="4">
        <f>obrazac!M11</f>
        <v>0</v>
      </c>
    </row>
    <row r="10" spans="1:10" x14ac:dyDescent="0.25">
      <c r="A10" s="3"/>
      <c r="B10" s="3" t="str">
        <f>obrazac!$B$2</f>
        <v>Požarevac</v>
      </c>
      <c r="C10" s="4" t="str">
        <f>obrazac!B12</f>
        <v>BANJAC</v>
      </c>
      <c r="D10" s="4" t="str">
        <f>obrazac!C12</f>
        <v>LUKA</v>
      </c>
      <c r="E10" s="39">
        <f>obrazac!G12</f>
        <v>35919</v>
      </c>
      <c r="F10" s="4" t="str">
        <f>obrazac!H12</f>
        <v>1210</v>
      </c>
      <c r="G10" s="4" t="str">
        <f>obrazac!J12</f>
        <v>PRODUŽENJE</v>
      </c>
      <c r="H10" s="4" t="str">
        <f>obrazac!K12</f>
        <v>NE</v>
      </c>
      <c r="I10" s="4" t="str">
        <f>obrazac!L12</f>
        <v>M</v>
      </c>
      <c r="J10" s="4">
        <f>obrazac!M12</f>
        <v>0</v>
      </c>
    </row>
    <row r="11" spans="1:10" x14ac:dyDescent="0.25">
      <c r="A11" s="3"/>
      <c r="B11" s="3" t="str">
        <f>obrazac!$B$2</f>
        <v>Požarevac</v>
      </c>
      <c r="C11" s="4" t="str">
        <f>obrazac!B13</f>
        <v>ARSIC</v>
      </c>
      <c r="D11" s="4" t="str">
        <f>obrazac!C13</f>
        <v>JOVAN</v>
      </c>
      <c r="E11" s="39">
        <f>obrazac!G13</f>
        <v>37793</v>
      </c>
      <c r="F11" s="4" t="str">
        <f>obrazac!H13</f>
        <v>1205</v>
      </c>
      <c r="G11" s="4" t="str">
        <f>obrazac!J13</f>
        <v>PRODUŽENJE</v>
      </c>
      <c r="H11" s="4" t="str">
        <f>obrazac!K13</f>
        <v>NE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>Požarevac</v>
      </c>
      <c r="C12" s="4" t="str">
        <f>obrazac!B14</f>
        <v>VUČETIĆ</v>
      </c>
      <c r="D12" s="4" t="str">
        <f>obrazac!C14</f>
        <v>BORKO</v>
      </c>
      <c r="E12" s="39">
        <f>obrazac!G14</f>
        <v>29591</v>
      </c>
      <c r="F12" s="4" t="str">
        <f>obrazac!H14</f>
        <v>1225</v>
      </c>
      <c r="G12" s="4" t="str">
        <f>obrazac!J14</f>
        <v>PRODUŽENJE</v>
      </c>
      <c r="H12" s="4" t="str">
        <f>obrazac!K14</f>
        <v>NE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>Požarevac</v>
      </c>
      <c r="C13" s="4" t="str">
        <f>obrazac!B15</f>
        <v>KRSTIĆ</v>
      </c>
      <c r="D13" s="4" t="str">
        <f>obrazac!C15</f>
        <v>VANJA</v>
      </c>
      <c r="E13" s="39">
        <f>obrazac!G15</f>
        <v>31055</v>
      </c>
      <c r="F13" s="4" t="str">
        <f>obrazac!H15</f>
        <v>1226</v>
      </c>
      <c r="G13" s="4" t="str">
        <f>obrazac!J15</f>
        <v>PRODUŽENJE</v>
      </c>
      <c r="H13" s="4" t="str">
        <f>obrazac!K15</f>
        <v>NE</v>
      </c>
      <c r="I13" s="4" t="str">
        <f>obrazac!L15</f>
        <v>Ž</v>
      </c>
      <c r="J13" s="4">
        <f>obrazac!M15</f>
        <v>0</v>
      </c>
    </row>
    <row r="14" spans="1:10" x14ac:dyDescent="0.25">
      <c r="A14" s="3"/>
      <c r="B14" s="3" t="str">
        <f>obrazac!$B$2</f>
        <v>Požarevac</v>
      </c>
      <c r="C14" s="4" t="str">
        <f>obrazac!B16</f>
        <v>STEVIĆ</v>
      </c>
      <c r="D14" s="4" t="str">
        <f>obrazac!C16</f>
        <v>ĐORĐE</v>
      </c>
      <c r="E14" s="39">
        <f>obrazac!G16</f>
        <v>34375</v>
      </c>
      <c r="F14" s="4" t="str">
        <f>obrazac!H16</f>
        <v>1214</v>
      </c>
      <c r="G14" s="4" t="str">
        <f>obrazac!J16</f>
        <v>PRODUŽENJE</v>
      </c>
      <c r="H14" s="4" t="str">
        <f>obrazac!K16</f>
        <v>NE</v>
      </c>
      <c r="I14" s="4" t="str">
        <f>obrazac!L16</f>
        <v>M</v>
      </c>
      <c r="J14" s="4">
        <f>obrazac!M16</f>
        <v>0</v>
      </c>
    </row>
    <row r="15" spans="1:10" x14ac:dyDescent="0.25">
      <c r="A15" s="3"/>
      <c r="B15" s="3" t="str">
        <f>obrazac!$B$2</f>
        <v>Požarevac</v>
      </c>
      <c r="C15" s="4" t="str">
        <f>obrazac!B17</f>
        <v>STANOJEVIC</v>
      </c>
      <c r="D15" s="4" t="str">
        <f>obrazac!C17</f>
        <v>NAĐA</v>
      </c>
      <c r="E15" s="39">
        <f>obrazac!G17</f>
        <v>39273</v>
      </c>
      <c r="F15" s="4" t="str">
        <f>obrazac!H17</f>
        <v>1220</v>
      </c>
      <c r="G15" s="4" t="str">
        <f>obrazac!J17</f>
        <v>PRODUŽENJE</v>
      </c>
      <c r="H15" s="4" t="str">
        <f>obrazac!K17</f>
        <v>NE</v>
      </c>
      <c r="I15" s="4" t="str">
        <f>obrazac!L17</f>
        <v>Ž</v>
      </c>
      <c r="J15" s="4">
        <f>obrazac!M17</f>
        <v>0</v>
      </c>
    </row>
    <row r="16" spans="1:10" x14ac:dyDescent="0.25">
      <c r="A16" s="3"/>
      <c r="B16" s="3" t="str">
        <f>obrazac!$B$2</f>
        <v>Požarevac</v>
      </c>
      <c r="C16" s="4" t="str">
        <f>obrazac!B18</f>
        <v>ZELENBABA</v>
      </c>
      <c r="D16" s="4" t="str">
        <f>obrazac!C18</f>
        <v>MIŠO</v>
      </c>
      <c r="E16" s="39">
        <f>obrazac!G18</f>
        <v>29127</v>
      </c>
      <c r="F16" s="4" t="str">
        <f>obrazac!H18</f>
        <v>1222</v>
      </c>
      <c r="G16" s="4" t="str">
        <f>obrazac!J18</f>
        <v>PRODUŽENJE</v>
      </c>
      <c r="H16" s="4" t="str">
        <f>obrazac!K18</f>
        <v>NE</v>
      </c>
      <c r="I16" s="4" t="str">
        <f>obrazac!L18</f>
        <v>M</v>
      </c>
      <c r="J16" s="4">
        <f>obrazac!M18</f>
        <v>0</v>
      </c>
    </row>
    <row r="17" spans="1:10" x14ac:dyDescent="0.25">
      <c r="A17" s="3"/>
      <c r="B17" s="3" t="str">
        <f>obrazac!$B$2</f>
        <v>Požarevac</v>
      </c>
      <c r="C17" s="4" t="str">
        <f>obrazac!B19</f>
        <v>STANOJEVIC</v>
      </c>
      <c r="D17" s="4" t="str">
        <f>obrazac!C19</f>
        <v>BOGDAN</v>
      </c>
      <c r="E17" s="39">
        <f>obrazac!G19</f>
        <v>37536</v>
      </c>
      <c r="F17" s="4" t="str">
        <f>obrazac!H19</f>
        <v>1221</v>
      </c>
      <c r="G17" s="4" t="str">
        <f>obrazac!J19</f>
        <v>PRODUŽENJE</v>
      </c>
      <c r="H17" s="4" t="str">
        <f>obrazac!K19</f>
        <v>NE</v>
      </c>
      <c r="I17" s="4" t="str">
        <f>obrazac!L19</f>
        <v>M</v>
      </c>
      <c r="J17" s="4">
        <f>obrazac!M19</f>
        <v>0</v>
      </c>
    </row>
    <row r="18" spans="1:10" x14ac:dyDescent="0.25">
      <c r="A18" s="3"/>
      <c r="B18" s="3" t="str">
        <f>obrazac!$B$2</f>
        <v>Požarevac</v>
      </c>
      <c r="C18" s="4" t="str">
        <f>obrazac!B20</f>
        <v>TODOROVIC</v>
      </c>
      <c r="D18" s="4" t="str">
        <f>obrazac!C20</f>
        <v>EMA</v>
      </c>
      <c r="E18" s="39">
        <f>obrazac!G20</f>
        <v>39330</v>
      </c>
      <c r="F18" s="4" t="str">
        <f>obrazac!H20</f>
        <v>1218</v>
      </c>
      <c r="G18" s="4" t="str">
        <f>obrazac!J20</f>
        <v>PRODUŽENJE</v>
      </c>
      <c r="H18" s="4" t="str">
        <f>obrazac!K20</f>
        <v>NE</v>
      </c>
      <c r="I18" s="4" t="str">
        <f>obrazac!L20</f>
        <v>Ž</v>
      </c>
      <c r="J18" s="4">
        <f>obrazac!M20</f>
        <v>0</v>
      </c>
    </row>
    <row r="19" spans="1:10" x14ac:dyDescent="0.25">
      <c r="A19" s="3"/>
      <c r="B19" s="3" t="str">
        <f>obrazac!$B$2</f>
        <v>Požarevac</v>
      </c>
      <c r="C19" s="4" t="str">
        <f>obrazac!B21</f>
        <v xml:space="preserve">MATIC </v>
      </c>
      <c r="D19" s="4" t="str">
        <f>obrazac!C21</f>
        <v>SAVA</v>
      </c>
      <c r="E19" s="39">
        <f>obrazac!G21</f>
        <v>38889</v>
      </c>
      <c r="F19" s="4">
        <f>obrazac!H21</f>
        <v>0</v>
      </c>
      <c r="G19" s="4" t="str">
        <f>obrazac!J21</f>
        <v>PRVA REG.</v>
      </c>
      <c r="H19" s="4" t="str">
        <f>obrazac!K21</f>
        <v>NE</v>
      </c>
      <c r="I19" s="4" t="str">
        <f>obrazac!L21</f>
        <v>M</v>
      </c>
      <c r="J19" s="4">
        <f>obrazac!M21</f>
        <v>0</v>
      </c>
    </row>
    <row r="20" spans="1:10" x14ac:dyDescent="0.25">
      <c r="A20" s="3"/>
      <c r="B20" s="3" t="str">
        <f>obrazac!$B$2</f>
        <v>Požarevac</v>
      </c>
      <c r="C20" s="4" t="str">
        <f>obrazac!B22</f>
        <v xml:space="preserve">MARKOVIC </v>
      </c>
      <c r="D20" s="4" t="str">
        <f>obrazac!C22</f>
        <v>UROS</v>
      </c>
      <c r="E20" s="39">
        <f>obrazac!G22</f>
        <v>38885</v>
      </c>
      <c r="F20" s="4">
        <f>obrazac!H22</f>
        <v>0</v>
      </c>
      <c r="G20" s="4" t="str">
        <f>obrazac!J22</f>
        <v>PRVA REG.</v>
      </c>
      <c r="H20" s="4" t="str">
        <f>obrazac!K22</f>
        <v>NE</v>
      </c>
      <c r="I20" s="4" t="str">
        <f>obrazac!L22</f>
        <v>M</v>
      </c>
      <c r="J20" s="4">
        <f>obrazac!M22</f>
        <v>0</v>
      </c>
    </row>
    <row r="21" spans="1:10" x14ac:dyDescent="0.25">
      <c r="A21" s="3"/>
      <c r="B21" s="3" t="str">
        <f>obrazac!$B$2</f>
        <v>Požarevac</v>
      </c>
      <c r="C21" s="4" t="str">
        <f>obrazac!B23</f>
        <v>DJORDJEVIC</v>
      </c>
      <c r="D21" s="4" t="str">
        <f>obrazac!C23</f>
        <v>MIHAJLO</v>
      </c>
      <c r="E21" s="39">
        <f>obrazac!G23</f>
        <v>38824</v>
      </c>
      <c r="F21" s="4">
        <f>obrazac!H23</f>
        <v>0</v>
      </c>
      <c r="G21" s="4" t="str">
        <f>obrazac!J23</f>
        <v>PRVA REG.</v>
      </c>
      <c r="H21" s="4" t="str">
        <f>obrazac!K23</f>
        <v>NE</v>
      </c>
      <c r="I21" s="4" t="str">
        <f>obrazac!L23</f>
        <v>M</v>
      </c>
      <c r="J21" s="4">
        <f>obrazac!M23</f>
        <v>0</v>
      </c>
    </row>
    <row r="22" spans="1:10" x14ac:dyDescent="0.25">
      <c r="A22" s="3"/>
      <c r="B22" s="3" t="str">
        <f>obrazac!$B$2</f>
        <v>Požarevac</v>
      </c>
      <c r="C22" s="4" t="str">
        <f>obrazac!B24</f>
        <v xml:space="preserve">MILUTINOVIC </v>
      </c>
      <c r="D22" s="4" t="str">
        <f>obrazac!C24</f>
        <v>NIKOLA</v>
      </c>
      <c r="E22" s="39">
        <f>obrazac!G24</f>
        <v>38204</v>
      </c>
      <c r="F22" s="4">
        <f>obrazac!H24</f>
        <v>0</v>
      </c>
      <c r="G22" s="4" t="str">
        <f>obrazac!J24</f>
        <v>PRVA REG.</v>
      </c>
      <c r="H22" s="4" t="str">
        <f>obrazac!K24</f>
        <v>NE</v>
      </c>
      <c r="I22" s="4" t="str">
        <f>obrazac!L24</f>
        <v>M</v>
      </c>
      <c r="J22" s="4">
        <f>obrazac!M24</f>
        <v>0</v>
      </c>
    </row>
    <row r="23" spans="1:10" x14ac:dyDescent="0.25">
      <c r="A23" s="3"/>
      <c r="B23" s="3" t="str">
        <f>obrazac!$B$2</f>
        <v>Požarevac</v>
      </c>
      <c r="C23" s="4" t="str">
        <f>obrazac!B25</f>
        <v xml:space="preserve">MILOSAVLJEVIC </v>
      </c>
      <c r="D23" s="4" t="str">
        <f>obrazac!C25</f>
        <v>MATEJA</v>
      </c>
      <c r="E23" s="39">
        <f>obrazac!G25</f>
        <v>40391</v>
      </c>
      <c r="F23" s="4">
        <f>obrazac!H25</f>
        <v>0</v>
      </c>
      <c r="G23" s="4" t="str">
        <f>obrazac!J25</f>
        <v>PRVA REG.</v>
      </c>
      <c r="H23" s="4" t="str">
        <f>obrazac!K25</f>
        <v>NE</v>
      </c>
      <c r="I23" s="4" t="str">
        <f>obrazac!L25</f>
        <v>M</v>
      </c>
      <c r="J23" s="4">
        <f>obrazac!M25</f>
        <v>0</v>
      </c>
    </row>
    <row r="24" spans="1:10" x14ac:dyDescent="0.25">
      <c r="A24" s="3"/>
      <c r="B24" s="3" t="str">
        <f>obrazac!$B$2</f>
        <v>Požarevac</v>
      </c>
      <c r="C24" s="4" t="str">
        <f>obrazac!B26</f>
        <v>MITROVIC</v>
      </c>
      <c r="D24" s="4" t="str">
        <f>obrazac!C26</f>
        <v>VOJIN</v>
      </c>
      <c r="E24" s="39">
        <f>obrazac!G26</f>
        <v>39840</v>
      </c>
      <c r="F24" s="4">
        <f>obrazac!H26</f>
        <v>0</v>
      </c>
      <c r="G24" s="4" t="str">
        <f>obrazac!J26</f>
        <v>PRVA REG.</v>
      </c>
      <c r="H24" s="4" t="str">
        <f>obrazac!K26</f>
        <v>NE</v>
      </c>
      <c r="I24" s="4" t="str">
        <f>obrazac!L26</f>
        <v>M</v>
      </c>
      <c r="J24" s="4">
        <f>obrazac!M26</f>
        <v>0</v>
      </c>
    </row>
    <row r="25" spans="1:10" x14ac:dyDescent="0.25">
      <c r="A25" s="3"/>
      <c r="B25" s="3" t="str">
        <f>obrazac!$B$2</f>
        <v>Požarevac</v>
      </c>
      <c r="C25" s="4" t="str">
        <f>obrazac!B27</f>
        <v>GRUJIČIĆ</v>
      </c>
      <c r="D25" s="4" t="str">
        <f>obrazac!C27</f>
        <v>OGNJEN</v>
      </c>
      <c r="E25" s="39">
        <f>obrazac!G27</f>
        <v>39875</v>
      </c>
      <c r="F25" s="4">
        <f>obrazac!H27</f>
        <v>0</v>
      </c>
      <c r="G25" s="4" t="str">
        <f>obrazac!J27</f>
        <v>PRVA REG.</v>
      </c>
      <c r="H25" s="4" t="str">
        <f>obrazac!K27</f>
        <v>NE</v>
      </c>
      <c r="I25" s="4" t="str">
        <f>obrazac!L27</f>
        <v>M</v>
      </c>
      <c r="J25" s="4">
        <f>obrazac!M27</f>
        <v>0</v>
      </c>
    </row>
    <row r="26" spans="1:10" x14ac:dyDescent="0.25">
      <c r="A26" s="3"/>
      <c r="B26" s="3" t="str">
        <f>obrazac!$B$2</f>
        <v>Požarevac</v>
      </c>
      <c r="C26" s="4" t="str">
        <f>obrazac!B28</f>
        <v>NIKOLIC</v>
      </c>
      <c r="D26" s="4" t="str">
        <f>obrazac!C28</f>
        <v>OGNJEN</v>
      </c>
      <c r="E26" s="39">
        <f>obrazac!G28</f>
        <v>39476</v>
      </c>
      <c r="F26" s="4">
        <f>obrazac!H28</f>
        <v>0</v>
      </c>
      <c r="G26" s="4" t="str">
        <f>obrazac!J28</f>
        <v>PRVA REG.</v>
      </c>
      <c r="H26" s="4" t="str">
        <f>obrazac!K28</f>
        <v>NE</v>
      </c>
      <c r="I26" s="4" t="str">
        <f>obrazac!L28</f>
        <v>M</v>
      </c>
      <c r="J26" s="4">
        <f>obrazac!M28</f>
        <v>0</v>
      </c>
    </row>
    <row r="27" spans="1:10" x14ac:dyDescent="0.25">
      <c r="A27" s="3"/>
      <c r="B27" s="3" t="str">
        <f>obrazac!$B$2</f>
        <v>Požarevac</v>
      </c>
      <c r="C27" s="4" t="str">
        <f>obrazac!B29</f>
        <v>DIMITRIJEVIC</v>
      </c>
      <c r="D27" s="4" t="str">
        <f>obrazac!C29</f>
        <v>FILIP</v>
      </c>
      <c r="E27" s="39">
        <f>obrazac!G29</f>
        <v>39432</v>
      </c>
      <c r="F27" s="4">
        <f>obrazac!H29</f>
        <v>0</v>
      </c>
      <c r="G27" s="4" t="str">
        <f>obrazac!J29</f>
        <v>PRVA REG.</v>
      </c>
      <c r="H27" s="4" t="str">
        <f>obrazac!K29</f>
        <v>NE</v>
      </c>
      <c r="I27" s="4" t="str">
        <f>obrazac!L29</f>
        <v>M</v>
      </c>
      <c r="J27" s="4">
        <f>obrazac!M29</f>
        <v>0</v>
      </c>
    </row>
    <row r="28" spans="1:10" x14ac:dyDescent="0.25">
      <c r="A28" s="3"/>
      <c r="B28" s="3" t="str">
        <f>obrazac!$B$2</f>
        <v>Požarevac</v>
      </c>
      <c r="C28" s="4" t="str">
        <f>obrazac!B30</f>
        <v>ZBILIC</v>
      </c>
      <c r="D28" s="4" t="str">
        <f>obrazac!C30</f>
        <v>PAVLE</v>
      </c>
      <c r="E28" s="39">
        <f>obrazac!G30</f>
        <v>40204</v>
      </c>
      <c r="F28" s="4">
        <f>obrazac!H30</f>
        <v>0</v>
      </c>
      <c r="G28" s="4" t="str">
        <f>obrazac!J30</f>
        <v>PRVA REG.</v>
      </c>
      <c r="H28" s="4" t="str">
        <f>obrazac!K30</f>
        <v>NE</v>
      </c>
      <c r="I28" s="4" t="str">
        <f>obrazac!L30</f>
        <v>M</v>
      </c>
      <c r="J28" s="4">
        <f>obrazac!M30</f>
        <v>0</v>
      </c>
    </row>
    <row r="29" spans="1:10" x14ac:dyDescent="0.25">
      <c r="A29" s="3"/>
      <c r="B29" s="3" t="str">
        <f>obrazac!$B$2</f>
        <v>Požarevac</v>
      </c>
      <c r="C29" s="4" t="str">
        <f>obrazac!B31</f>
        <v xml:space="preserve">ANDREJIC </v>
      </c>
      <c r="D29" s="4" t="str">
        <f>obrazac!C31</f>
        <v>VUK</v>
      </c>
      <c r="E29" s="39">
        <f>obrazac!G31</f>
        <v>39273</v>
      </c>
      <c r="F29" s="4">
        <f>obrazac!H31</f>
        <v>0</v>
      </c>
      <c r="G29" s="4" t="str">
        <f>obrazac!J31</f>
        <v>PRVA REG.</v>
      </c>
      <c r="H29" s="4" t="str">
        <f>obrazac!K31</f>
        <v>NE</v>
      </c>
      <c r="I29" s="4" t="str">
        <f>obrazac!L31</f>
        <v>M</v>
      </c>
      <c r="J29" s="4">
        <f>obrazac!M31</f>
        <v>0</v>
      </c>
    </row>
    <row r="30" spans="1:10" x14ac:dyDescent="0.25">
      <c r="A30" s="3"/>
      <c r="B30" s="3" t="str">
        <f>obrazac!$B$2</f>
        <v>Požarevac</v>
      </c>
      <c r="C30" s="4" t="str">
        <f>obrazac!B32</f>
        <v>DJORDJEVIC</v>
      </c>
      <c r="D30" s="4" t="str">
        <f>obrazac!C32</f>
        <v>PETAR</v>
      </c>
      <c r="E30" s="39">
        <f>obrazac!G32</f>
        <v>39403</v>
      </c>
      <c r="F30" s="4">
        <f>obrazac!H32</f>
        <v>0</v>
      </c>
      <c r="G30" s="4" t="str">
        <f>obrazac!J32</f>
        <v>PRVA REG.</v>
      </c>
      <c r="H30" s="4" t="str">
        <f>obrazac!K32</f>
        <v>NE</v>
      </c>
      <c r="I30" s="4" t="str">
        <f>obrazac!L32</f>
        <v>M</v>
      </c>
      <c r="J30" s="4">
        <f>obrazac!M32</f>
        <v>0</v>
      </c>
    </row>
    <row r="31" spans="1:10" x14ac:dyDescent="0.25">
      <c r="A31" s="3"/>
      <c r="B31" s="3" t="str">
        <f>obrazac!$B$2</f>
        <v>Požarevac</v>
      </c>
      <c r="C31" s="4" t="str">
        <f>obrazac!B33</f>
        <v xml:space="preserve">MATIC </v>
      </c>
      <c r="D31" s="4" t="str">
        <f>obrazac!C33</f>
        <v>MATIJA</v>
      </c>
      <c r="E31" s="39">
        <f>obrazac!G33</f>
        <v>37863</v>
      </c>
      <c r="F31" s="4">
        <f>obrazac!H33</f>
        <v>0</v>
      </c>
      <c r="G31" s="4" t="str">
        <f>obrazac!J33</f>
        <v>PRVA REG.</v>
      </c>
      <c r="H31" s="4" t="str">
        <f>obrazac!K33</f>
        <v>NE</v>
      </c>
      <c r="I31" s="4" t="str">
        <f>obrazac!L33</f>
        <v>M</v>
      </c>
      <c r="J31" s="4">
        <f>obrazac!M33</f>
        <v>0</v>
      </c>
    </row>
    <row r="32" spans="1:10" x14ac:dyDescent="0.25">
      <c r="A32" s="3"/>
      <c r="B32" s="3" t="str">
        <f>obrazac!$B$2</f>
        <v>Požarevac</v>
      </c>
      <c r="C32" s="4" t="str">
        <f>obrazac!B34</f>
        <v>NIKOLICIC</v>
      </c>
      <c r="D32" s="4" t="str">
        <f>obrazac!C34</f>
        <v>LAZAR</v>
      </c>
      <c r="E32" s="39">
        <f>obrazac!G34</f>
        <v>37461</v>
      </c>
      <c r="F32" s="4">
        <f>obrazac!H34</f>
        <v>0</v>
      </c>
      <c r="G32" s="4" t="str">
        <f>obrazac!J34</f>
        <v>PRVA REG.</v>
      </c>
      <c r="H32" s="4" t="str">
        <f>obrazac!K34</f>
        <v>NE</v>
      </c>
      <c r="I32" s="4" t="str">
        <f>obrazac!L34</f>
        <v>M</v>
      </c>
      <c r="J32" s="4">
        <f>obrazac!M34</f>
        <v>0</v>
      </c>
    </row>
    <row r="33" spans="1:10" x14ac:dyDescent="0.25">
      <c r="A33" s="3"/>
      <c r="B33" s="3" t="str">
        <f>obrazac!$B$2</f>
        <v>Požarevac</v>
      </c>
      <c r="C33" s="4" t="str">
        <f>obrazac!B35</f>
        <v>PETROVIC</v>
      </c>
      <c r="D33" s="4" t="str">
        <f>obrazac!C35</f>
        <v>PETAR</v>
      </c>
      <c r="E33" s="39">
        <f>obrazac!G35</f>
        <v>37560</v>
      </c>
      <c r="F33" s="4">
        <f>obrazac!H35</f>
        <v>0</v>
      </c>
      <c r="G33" s="4" t="str">
        <f>obrazac!J35</f>
        <v>PRVA REG.</v>
      </c>
      <c r="H33" s="4" t="str">
        <f>obrazac!K35</f>
        <v>NE</v>
      </c>
      <c r="I33" s="4" t="str">
        <f>obrazac!L35</f>
        <v>M</v>
      </c>
      <c r="J33" s="4">
        <f>obrazac!M35</f>
        <v>0</v>
      </c>
    </row>
    <row r="34" spans="1:10" x14ac:dyDescent="0.25">
      <c r="A34" s="3"/>
      <c r="B34" s="3" t="str">
        <f>obrazac!$B$2</f>
        <v>Požarevac</v>
      </c>
      <c r="C34" s="4" t="str">
        <f>obrazac!B36</f>
        <v xml:space="preserve">KRSTIC </v>
      </c>
      <c r="D34" s="4" t="str">
        <f>obrazac!C36</f>
        <v>KATARINA</v>
      </c>
      <c r="E34" s="39">
        <f>obrazac!G36</f>
        <v>39672</v>
      </c>
      <c r="F34" s="4">
        <f>obrazac!H36</f>
        <v>0</v>
      </c>
      <c r="G34" s="4" t="str">
        <f>obrazac!J36</f>
        <v>PRVA REG.</v>
      </c>
      <c r="H34" s="4" t="str">
        <f>obrazac!K36</f>
        <v>NE</v>
      </c>
      <c r="I34" s="4" t="str">
        <f>obrazac!L36</f>
        <v>Ž</v>
      </c>
      <c r="J34" s="4">
        <f>obrazac!M36</f>
        <v>0</v>
      </c>
    </row>
    <row r="35" spans="1:10" x14ac:dyDescent="0.25">
      <c r="A35" s="3"/>
      <c r="B35" s="3" t="str">
        <f>obrazac!$B$2</f>
        <v>Požarevac</v>
      </c>
      <c r="C35" s="4" t="str">
        <f>obrazac!B37</f>
        <v>ACIMOVIC</v>
      </c>
      <c r="D35" s="4" t="str">
        <f>obrazac!C37</f>
        <v>MAGDALENA</v>
      </c>
      <c r="E35" s="39">
        <f>obrazac!G37</f>
        <v>40037</v>
      </c>
      <c r="F35" s="4">
        <f>obrazac!H37</f>
        <v>0</v>
      </c>
      <c r="G35" s="4" t="str">
        <f>obrazac!J37</f>
        <v>PRVA REG.</v>
      </c>
      <c r="H35" s="4" t="str">
        <f>obrazac!K37</f>
        <v>NE</v>
      </c>
      <c r="I35" s="4" t="str">
        <f>obrazac!L37</f>
        <v>Ž</v>
      </c>
      <c r="J35" s="4">
        <f>obrazac!M37</f>
        <v>0</v>
      </c>
    </row>
    <row r="36" spans="1:10" x14ac:dyDescent="0.25">
      <c r="A36" s="3"/>
      <c r="B36" s="3" t="str">
        <f>obrazac!$B$2</f>
        <v>Požarevac</v>
      </c>
      <c r="C36" s="4" t="str">
        <f>obrazac!B38</f>
        <v>ZELENBABA</v>
      </c>
      <c r="D36" s="4" t="str">
        <f>obrazac!C38</f>
        <v>ALEKSANDRA</v>
      </c>
      <c r="E36" s="39">
        <f>obrazac!G38</f>
        <v>39219</v>
      </c>
      <c r="F36" s="4">
        <f>obrazac!H38</f>
        <v>0</v>
      </c>
      <c r="G36" s="4" t="str">
        <f>obrazac!J38</f>
        <v>PRVA REG.</v>
      </c>
      <c r="H36" s="4" t="str">
        <f>obrazac!K38</f>
        <v>NE</v>
      </c>
      <c r="I36" s="4" t="str">
        <f>obrazac!L38</f>
        <v>Ž</v>
      </c>
      <c r="J36" s="4">
        <f>obrazac!M38</f>
        <v>0</v>
      </c>
    </row>
    <row r="37" spans="1:10" x14ac:dyDescent="0.25">
      <c r="A37" s="3"/>
      <c r="B37" s="3" t="str">
        <f>obrazac!$B$2</f>
        <v>Požarevac</v>
      </c>
      <c r="C37" s="4" t="str">
        <f>obrazac!B39</f>
        <v>ZELENBABA</v>
      </c>
      <c r="D37" s="4" t="str">
        <f>obrazac!C39</f>
        <v>MILOŠ</v>
      </c>
      <c r="E37" s="39">
        <f>obrazac!G39</f>
        <v>42275</v>
      </c>
      <c r="F37" s="4">
        <f>obrazac!H39</f>
        <v>0</v>
      </c>
      <c r="G37" s="4" t="str">
        <f>obrazac!J39</f>
        <v>PRVA REG.</v>
      </c>
      <c r="H37" s="4" t="str">
        <f>obrazac!K39</f>
        <v>NE</v>
      </c>
      <c r="I37" s="4" t="str">
        <f>obrazac!L39</f>
        <v>M</v>
      </c>
      <c r="J37" s="4">
        <f>obrazac!M39</f>
        <v>0</v>
      </c>
    </row>
    <row r="38" spans="1:10" x14ac:dyDescent="0.25">
      <c r="A38" s="3"/>
      <c r="B38" s="3" t="str">
        <f>obrazac!$B$2</f>
        <v>Požarevac</v>
      </c>
      <c r="C38" s="4" t="str">
        <f>obrazac!B40</f>
        <v>VUČETIĆ</v>
      </c>
      <c r="D38" s="4" t="str">
        <f>obrazac!C40</f>
        <v>FILIP</v>
      </c>
      <c r="E38" s="39">
        <f>obrazac!G40</f>
        <v>41630</v>
      </c>
      <c r="F38" s="4">
        <f>obrazac!H40</f>
        <v>0</v>
      </c>
      <c r="G38" s="4" t="str">
        <f>obrazac!J40</f>
        <v>PRVA REG.</v>
      </c>
      <c r="H38" s="4" t="str">
        <f>obrazac!K40</f>
        <v>NE</v>
      </c>
      <c r="I38" s="4" t="str">
        <f>obrazac!L40</f>
        <v>M</v>
      </c>
      <c r="J38" s="4">
        <f>obrazac!M40</f>
        <v>0</v>
      </c>
    </row>
    <row r="39" spans="1:10" x14ac:dyDescent="0.25">
      <c r="A39" s="3"/>
      <c r="B39" s="3" t="str">
        <f>obrazac!$B$2</f>
        <v>Požarevac</v>
      </c>
      <c r="C39" s="4" t="str">
        <f>obrazac!B41</f>
        <v>ACIMOVIC</v>
      </c>
      <c r="D39" s="4" t="str">
        <f>obrazac!C41</f>
        <v>LUKA</v>
      </c>
      <c r="E39" s="39">
        <f>obrazac!G41</f>
        <v>41480</v>
      </c>
      <c r="F39" s="4">
        <f>obrazac!H41</f>
        <v>0</v>
      </c>
      <c r="G39" s="4" t="str">
        <f>obrazac!J41</f>
        <v>PRVA REG.</v>
      </c>
      <c r="H39" s="4" t="str">
        <f>obrazac!K41</f>
        <v>NE</v>
      </c>
      <c r="I39" s="4" t="str">
        <f>obrazac!L41</f>
        <v>M</v>
      </c>
      <c r="J39" s="4">
        <f>obrazac!M41</f>
        <v>0</v>
      </c>
    </row>
    <row r="40" spans="1:10" x14ac:dyDescent="0.25">
      <c r="A40" s="3"/>
      <c r="B40" s="3" t="str">
        <f>obrazac!$B$2</f>
        <v>Požarevac</v>
      </c>
      <c r="C40" s="4" t="str">
        <f>obrazac!B42</f>
        <v xml:space="preserve">KRSTIC </v>
      </c>
      <c r="D40" s="4" t="str">
        <f>obrazac!C42</f>
        <v>ANDRIJA</v>
      </c>
      <c r="E40" s="39">
        <f>obrazac!G42</f>
        <v>41894</v>
      </c>
      <c r="F40" s="4">
        <f>obrazac!H42</f>
        <v>0</v>
      </c>
      <c r="G40" s="4" t="str">
        <f>obrazac!J42</f>
        <v>PRVA REG.</v>
      </c>
      <c r="H40" s="4" t="str">
        <f>obrazac!K42</f>
        <v>NE</v>
      </c>
      <c r="I40" s="4" t="str">
        <f>obrazac!L42</f>
        <v>M</v>
      </c>
      <c r="J40" s="4">
        <f>obrazac!M42</f>
        <v>0</v>
      </c>
    </row>
    <row r="41" spans="1:10" x14ac:dyDescent="0.25">
      <c r="A41" s="3"/>
      <c r="B41" s="3" t="str">
        <f>obrazac!$B$2</f>
        <v>Požarevac</v>
      </c>
      <c r="C41" s="4" t="str">
        <f>obrazac!B43</f>
        <v xml:space="preserve">KRSTIC </v>
      </c>
      <c r="D41" s="4" t="str">
        <f>obrazac!C43</f>
        <v>ANDJELA</v>
      </c>
      <c r="E41" s="39">
        <f>obrazac!G43</f>
        <v>39920</v>
      </c>
      <c r="F41" s="4">
        <f>obrazac!H43</f>
        <v>0</v>
      </c>
      <c r="G41" s="4" t="str">
        <f>obrazac!J43</f>
        <v>PRVA REG.</v>
      </c>
      <c r="H41" s="4" t="str">
        <f>obrazac!K43</f>
        <v>NE</v>
      </c>
      <c r="I41" s="4" t="str">
        <f>obrazac!L43</f>
        <v>Ž</v>
      </c>
      <c r="J41" s="4">
        <f>obrazac!M43</f>
        <v>0</v>
      </c>
    </row>
    <row r="42" spans="1:10" x14ac:dyDescent="0.25">
      <c r="A42" s="3"/>
      <c r="B42" s="3" t="str">
        <f>obrazac!$B$2</f>
        <v>Požarevac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Požarevac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Požarevac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Požarevac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Požarevac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Požarevac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Požarevac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Požarevac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Požarevac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Požarevac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Požarevac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Požarevac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Požarevac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Požarevac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Požarevac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Požarevac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Požarevac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Požarevac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Požarevac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Požarevac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Požarevac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Požarevac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Požarevac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Požarevac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Požarevac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Požarevac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Požarevac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Požarevac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Požarevac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Požarevac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Požarevac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Požarevac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Požarevac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Požarevac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Požarevac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Požarevac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Požarevac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Požarevac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Požarevac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Požarevac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Požarevac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Požarevac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Požarevac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Požarevac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Požarevac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Požarevac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Požarevac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Požarevac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Požarevac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Ivan</cp:lastModifiedBy>
  <cp:lastPrinted>2020-07-09T12:09:40Z</cp:lastPrinted>
  <dcterms:created xsi:type="dcterms:W3CDTF">2010-04-06T09:57:42Z</dcterms:created>
  <dcterms:modified xsi:type="dcterms:W3CDTF">2021-08-03T10:26:27Z</dcterms:modified>
</cp:coreProperties>
</file>